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hidePivotFieldList="1"/>
  <mc:AlternateContent xmlns:mc="http://schemas.openxmlformats.org/markup-compatibility/2006">
    <mc:Choice Requires="x15">
      <x15ac:absPath xmlns:x15ac="http://schemas.microsoft.com/office/spreadsheetml/2010/11/ac" url="D:\distr\Мои документы\Рабочая папка\Конкурс\2026\СКС г. Братск, ул. Холоднова, 11\Закупочная документация\"/>
    </mc:Choice>
  </mc:AlternateContent>
  <xr:revisionPtr revIDLastSave="0" documentId="13_ncr:1_{FCB32205-BD2B-450D-8A75-F48187D38079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СКС Холоднова 11" sheetId="4" r:id="rId1"/>
    <sheet name="Лист1" sheetId="5" r:id="rId2"/>
  </sheets>
  <definedNames>
    <definedName name="_xlnm._FilterDatabase" localSheetId="0" hidden="1">'СКС Холоднова 11'!$A$11:$L$49</definedName>
    <definedName name="_xlnm.Print_Titles" localSheetId="0">'СКС Холоднова 11'!$9:$10</definedName>
    <definedName name="_xlnm.Print_Area" localSheetId="0">'СКС Холоднова 11'!$A$1:$M$59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Работа_227c277b-5dba-4e8c-85c2-b69b5f529f43" name="Работа" connection="Запрос — Работа"/>
          <x15:modelTable id="Материалы_809d8620-8e0d-4533-aee7-d7408f414bb7" name="Материалы" connection="Запрос — Материалы"/>
          <x15:modelTable id="Этаж_bb6c7b3a-b40b-424b-9fa0-4bd341b99fb7" name="Этаж" connection="Запрос — Этаж"/>
          <x15:modelTable id="Помещение_406df03a-93fd-4f5d-bbbb-082c3319dab0" name="Помещение" connection="Запрос — Помещение"/>
        </x15:modelTables>
        <x15:modelRelationships>
          <x15:modelRelationship fromTable="Материалы" fromColumn="Этаж" toTable="Этаж" toColumn="Этаж"/>
          <x15:modelRelationship fromTable="Материалы" fromColumn="Помещение" toTable="Помещение" toColumn="Помещение"/>
          <x15:modelRelationship fromTable="Работа" fromColumn="Помещение" toTable="Помещение" toColumn="Помещение"/>
          <x15:modelRelationship fromTable="Работа" fromColumn="Этаж" toTable="Этаж" toColumn="Этаж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4" l="1"/>
  <c r="D19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Запрос — Материалы" description="Соединение с запросом &quot;Материалы&quot; в книге." type="100" refreshedVersion="6" minRefreshableVersion="5">
    <extLst>
      <ext xmlns:x15="http://schemas.microsoft.com/office/spreadsheetml/2010/11/main" uri="{DE250136-89BD-433C-8126-D09CA5730AF9}">
        <x15:connection id="b4a94b90-c43e-4194-bc18-316453b61b91"/>
      </ext>
    </extLst>
  </connection>
  <connection id="3" xr16:uid="{00000000-0015-0000-FFFF-FFFF02000000}" name="Запрос — Помещение" description="Соединение с запросом &quot;Помещение&quot; в книге." type="100" refreshedVersion="6" minRefreshableVersion="5">
    <extLst>
      <ext xmlns:x15="http://schemas.microsoft.com/office/spreadsheetml/2010/11/main" uri="{DE250136-89BD-433C-8126-D09CA5730AF9}">
        <x15:connection id="e3f9ee30-2291-4758-bab8-268eeb5e15ca"/>
      </ext>
    </extLst>
  </connection>
  <connection id="4" xr16:uid="{00000000-0015-0000-FFFF-FFFF03000000}" name="Запрос — Работа" description="Соединение с запросом &quot;Работа&quot; в книге." type="100" refreshedVersion="6" minRefreshableVersion="5">
    <extLst>
      <ext xmlns:x15="http://schemas.microsoft.com/office/spreadsheetml/2010/11/main" uri="{DE250136-89BD-433C-8126-D09CA5730AF9}">
        <x15:connection id="36822aa0-ac38-4957-baac-2a5c530cfcab"/>
      </ext>
    </extLst>
  </connection>
  <connection id="5" xr16:uid="{00000000-0015-0000-FFFF-FFFF04000000}" name="Запрос — Этаж" description="Соединение с запросом &quot;Этаж&quot; в книге." type="100" refreshedVersion="6" minRefreshableVersion="5">
    <extLst>
      <ext xmlns:x15="http://schemas.microsoft.com/office/spreadsheetml/2010/11/main" uri="{DE250136-89BD-433C-8126-D09CA5730AF9}">
        <x15:connection id="67689040-1e03-4268-9af2-5f762fe294dc"/>
      </ext>
    </extLst>
  </connection>
</connections>
</file>

<file path=xl/sharedStrings.xml><?xml version="1.0" encoding="utf-8"?>
<sst xmlns="http://schemas.openxmlformats.org/spreadsheetml/2006/main" count="172" uniqueCount="90">
  <si>
    <t>Наименование работ</t>
  </si>
  <si>
    <t>Кол-во</t>
  </si>
  <si>
    <t>Наименование</t>
  </si>
  <si>
    <t>Демонтируемый материал</t>
  </si>
  <si>
    <t>Ед. изм.</t>
  </si>
  <si>
    <t>Ед. изм</t>
  </si>
  <si>
    <t>Потребность в основных материалах</t>
  </si>
  <si>
    <t>Использование</t>
  </si>
  <si>
    <t>1</t>
  </si>
  <si>
    <t>Поставщик</t>
  </si>
  <si>
    <t>УТВЕРЖДАЮ:</t>
  </si>
  <si>
    <t>3</t>
  </si>
  <si>
    <t>4</t>
  </si>
  <si>
    <t>м</t>
  </si>
  <si>
    <t>10</t>
  </si>
  <si>
    <t>5</t>
  </si>
  <si>
    <t>7</t>
  </si>
  <si>
    <t>Подрядчик</t>
  </si>
  <si>
    <t xml:space="preserve">Прокладка силовой сети в гофрированных трубках по строительным конструкциям </t>
  </si>
  <si>
    <t>Трубка гофрированная ПВХ Ø20 мм</t>
  </si>
  <si>
    <t>шт</t>
  </si>
  <si>
    <t>Прокладка силовой сети в к.каналах</t>
  </si>
  <si>
    <t>Прокладка кабеля UTP в к.каналах</t>
  </si>
  <si>
    <t>Кабель внутренней прокладки UTP   4 пары,Essential Nexans,Категория 5е</t>
  </si>
  <si>
    <t xml:space="preserve">Прокладка кабеля UTP  по строительным конструкциям </t>
  </si>
  <si>
    <t>уп</t>
  </si>
  <si>
    <t>Сверление отверстий в кирпичной стене толщ.250мм диам.30мм</t>
  </si>
  <si>
    <t>Дюбель-Хомут плоский 6х12мм</t>
  </si>
  <si>
    <t>Ведомость объемов работ</t>
  </si>
  <si>
    <t>Кабельный канал 100х50
с двумя перегородками,
произв. SPL</t>
  </si>
  <si>
    <t xml:space="preserve">Заглушка 100х50                                                                           </t>
  </si>
  <si>
    <t>Перегородка для кабельного канала 100х50мм, длина 2 метра, пр-во SPL (Саянский пластик)</t>
  </si>
  <si>
    <t>Соединительная деталь (скоба на стык) 100х50мм, пр-во SPL (Саянский пластик)</t>
  </si>
  <si>
    <t>Суппорт на 1 пост 45х45 в кабельный канал 100/105х50мм, пр-во SPL (Саянский пластик)</t>
  </si>
  <si>
    <t>Механизм одинарной информационной розетки (1xRJ-45 UTP), 22.5x45 (1/2 поста), категория 5е, белый, пр-во SPL (Саянский пластик)</t>
  </si>
  <si>
    <t>Механизм одинарной информационной розетки (1xRJ-45 UTP), 45x45 (1 пост), категория 5е, белый, пр-во SPL (Саянский пластик)</t>
  </si>
  <si>
    <t>Монтаж пластиковых к.каналов 100х50 мм</t>
  </si>
  <si>
    <t>Монтаж силовых розеток  в к.канал 100х50 мм</t>
  </si>
  <si>
    <t>Монтаж информационных розеток с разделкой кабеля
(двухмодульные, одномодульные) в к.канал  100х50 мм</t>
  </si>
  <si>
    <t>кмп</t>
  </si>
  <si>
    <t>Кабель силовой ВВГнг-LS 3x2,5 ГОСТ</t>
  </si>
  <si>
    <t>Главный инженер ООО "Иркутскэнергосбыт"</t>
  </si>
  <si>
    <t>____________________О.Н. Герасименко</t>
  </si>
  <si>
    <t>Коробка распределительная для откр. установки 100х100х50 IP55</t>
  </si>
  <si>
    <t>Кол -во</t>
  </si>
  <si>
    <t>Суппорт на 2 поста 45х45 в кабельный канал 100/105х50мм, пр-во SPL (Саянский пластик)</t>
  </si>
  <si>
    <t>2</t>
  </si>
  <si>
    <t xml:space="preserve">Кроссировка концов кабеля UTP в коммутационном шкафу на патч-панели, маркировка розеток на рабочих местах и портов на патч-панелях </t>
  </si>
  <si>
    <t xml:space="preserve">Патч-корд UTP,Категория 5е,1 метр серый </t>
  </si>
  <si>
    <t>Механизм электрической розетки 2К+З, немецкий стандарт, белый, пр-во SPL (Саянский пластик)</t>
  </si>
  <si>
    <t>Разработал:</t>
  </si>
  <si>
    <t>Инженер по надзору за ЗиС 2 категории ОКСиКР ООО "Иркутскэнергосбыт"_____________К.В. Коровин</t>
  </si>
  <si>
    <t>Проверил:</t>
  </si>
  <si>
    <t>Начальник ОКСиКР ООО "Иркутскэнергосбыт"_____________Е.Л. Баженов</t>
  </si>
  <si>
    <t>8</t>
  </si>
  <si>
    <t>13</t>
  </si>
  <si>
    <t>14</t>
  </si>
  <si>
    <t>15</t>
  </si>
  <si>
    <t>Механизм одинарной информационной розетки 1xRJ-45, 2 модуля, UTP, категория 5е, цвет белый, серия Mosaic, пр-во Legrand</t>
  </si>
  <si>
    <t xml:space="preserve">Монтаж информационных розеток скрытого монтажа с разделкой кабеля
(двухмодульные, одномодульные) </t>
  </si>
  <si>
    <t>Рамка на 1 пост типа Schneider electric
Atlas Design Systeme,
алюминий</t>
  </si>
  <si>
    <t>Рамка на 3 пост типа Schneider electric
Atlas Design Systeme,
алюминий</t>
  </si>
  <si>
    <t>Рамка на 4 пост типа Schneider electric
Atlas Design Systeme,
алюминий</t>
  </si>
  <si>
    <t>Электророзетка слаботочная 1 порт,
сетевая типа Schneider electric
Atlas Design Systeme,
алюминий</t>
  </si>
  <si>
    <t>Электророзетка слаботочная 2 порт,
сетевая типа Schneider electric
Atlas Design Systeme,
алюминий</t>
  </si>
  <si>
    <t>Монтаж патч панели на 24 места</t>
  </si>
  <si>
    <t>"____" ___________2026 г.</t>
  </si>
  <si>
    <t>Коммутационная панель 19" 24xRJ-45 UTP, 1U, Категория 5е, Dual IDC, пр-во Hyperline</t>
  </si>
  <si>
    <t>Монтаж горизонтальных органайзеров в комутационной стойке 19"</t>
  </si>
  <si>
    <t>Организатор горизонтальный 19" 1U с пластиковыми кольцами и крышкой, черный, типа Hyperline</t>
  </si>
  <si>
    <t>6</t>
  </si>
  <si>
    <t>9</t>
  </si>
  <si>
    <t>12</t>
  </si>
  <si>
    <t>Контроллер Z-5R (мод. Case)</t>
  </si>
  <si>
    <t>Matrix-II (мод.MF-I) серый</t>
  </si>
  <si>
    <t xml:space="preserve">Призма-С </t>
  </si>
  <si>
    <t>ББП-30</t>
  </si>
  <si>
    <t>АКБ КТА 12-7, аккумуляторная батарея, 12В, 7Ач</t>
  </si>
  <si>
    <t>ST-ER114D-GN Устройство разблокировки двери со стеклянной вставкой, защитная прозрачная крышка, 2 группы контактов НР/НЗ.</t>
  </si>
  <si>
    <t>ИО-102-54 Извещатель охранный магнитоконтактный накладной миниатюрный, 35х10х10, зазор 12 мм, Диапазон рабочих температур: от -50С до +50С, белый.</t>
  </si>
  <si>
    <t>Патч-корд UTP,Категория 5е, 2 метр серый для рабочих мест</t>
  </si>
  <si>
    <t>Тестирование линий СКС с формированием отчета</t>
  </si>
  <si>
    <t>Замок эл/магнитный ML-180K с планкой</t>
  </si>
  <si>
    <t>мешающих нормальному производству работ.</t>
  </si>
  <si>
    <t>Монтаж автономной системы контроля доступа на одну дверь в коммутационную</t>
  </si>
  <si>
    <t>Сверление отверстий в столах электродрелью Ду40 мм толщ. 16 мм ЛДСП</t>
  </si>
  <si>
    <t xml:space="preserve">Производство монтажных работ будет производиться при работающем персонале предприятия в существующем здании, освобожденном от оборудования и других предметов, </t>
  </si>
  <si>
    <t>клипса через 0,8 м</t>
  </si>
  <si>
    <t>Помещение фронт-офиса</t>
  </si>
  <si>
    <t>на модернизацию структурированной кабельной системы (СКС)  (инв. №ИЭС000363847) в помещениях Братского отделения ООО "Иркутскэнергосбыт" по адресу: Иркутская область, г. Братск, ж.р. Энергетик, ул. Холоднова, д.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</si>
</sst>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0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41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3" fontId="4" fillId="0" borderId="2" xfId="5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43" fontId="4" fillId="0" borderId="0" xfId="5" applyFont="1" applyAlignment="1">
      <alignment vertical="center"/>
    </xf>
    <xf numFmtId="43" fontId="4" fillId="0" borderId="0" xfId="5" applyFont="1" applyAlignment="1">
      <alignment horizontal="right" vertical="center"/>
    </xf>
    <xf numFmtId="0" fontId="8" fillId="0" borderId="0" xfId="6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/>
    </xf>
    <xf numFmtId="49" fontId="4" fillId="0" borderId="3" xfId="1" applyNumberFormat="1" applyFont="1" applyFill="1" applyBorder="1" applyAlignment="1">
      <alignment horizontal="left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7" fillId="0" borderId="0" xfId="6" applyAlignment="1">
      <alignment vertical="center"/>
    </xf>
    <xf numFmtId="0" fontId="4" fillId="0" borderId="3" xfId="1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6"/>
    <xf numFmtId="43" fontId="4" fillId="0" borderId="1" xfId="5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3" fontId="4" fillId="0" borderId="1" xfId="5" applyFont="1" applyFill="1" applyBorder="1" applyAlignment="1">
      <alignment horizontal="center" vertical="center"/>
    </xf>
    <xf numFmtId="43" fontId="4" fillId="0" borderId="1" xfId="5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3" fontId="4" fillId="0" borderId="0" xfId="5" applyFont="1" applyBorder="1" applyAlignment="1">
      <alignment horizontal="right"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43" fontId="4" fillId="0" borderId="1" xfId="5" applyFont="1" applyBorder="1" applyAlignment="1">
      <alignment horizontal="right" vertical="center"/>
    </xf>
    <xf numFmtId="49" fontId="4" fillId="2" borderId="1" xfId="1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8" fillId="2" borderId="0" xfId="6" applyFont="1" applyFill="1" applyAlignment="1">
      <alignment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4" xfId="1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left" vertical="center"/>
    </xf>
    <xf numFmtId="49" fontId="4" fillId="0" borderId="4" xfId="1" applyNumberFormat="1" applyFont="1" applyFill="1" applyBorder="1" applyAlignment="1">
      <alignment horizontal="left" vertical="center"/>
    </xf>
    <xf numFmtId="49" fontId="4" fillId="0" borderId="3" xfId="1" applyNumberFormat="1" applyFont="1" applyFill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left" vertical="center" wrapText="1"/>
    </xf>
    <xf numFmtId="49" fontId="9" fillId="3" borderId="7" xfId="0" applyNumberFormat="1" applyFont="1" applyFill="1" applyBorder="1" applyAlignment="1">
      <alignment horizontal="left" vertical="center" wrapText="1"/>
    </xf>
    <xf numFmtId="49" fontId="9" fillId="3" borderId="5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left" vertical="center" wrapText="1"/>
    </xf>
  </cellXfs>
  <cellStyles count="7">
    <cellStyle name="Гиперссылка" xfId="6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Финансовый" xfId="5" builtinId="3"/>
  </cellStyles>
  <dxfs count="1">
    <dxf>
      <border diagonalUp="0" diagonalDown="0">
        <left/>
        <right/>
        <top/>
        <bottom/>
        <vertical/>
        <horizontal/>
      </border>
    </dxf>
  </dxfs>
  <tableStyles count="1" defaultTableStyle="TableStyleMedium9" defaultPivotStyle="PivotStyleLight16">
    <tableStyle name="Стиль среза 1" pivot="0" table="0" count="1" xr9:uid="{00000000-0011-0000-FFFF-FFFF00000000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>
        <x14:slicerStyle name="Стиль среза 1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T120"/>
  <sheetViews>
    <sheetView tabSelected="1" view="pageBreakPreview" zoomScale="110" zoomScaleNormal="100" zoomScaleSheetLayoutView="110" zoomScalePageLayoutView="70" workbookViewId="0">
      <selection activeCell="I16" sqref="I16"/>
    </sheetView>
  </sheetViews>
  <sheetFormatPr defaultColWidth="9.125" defaultRowHeight="13.6" x14ac:dyDescent="0.2"/>
  <cols>
    <col min="1" max="1" width="4.25" style="10" customWidth="1"/>
    <col min="2" max="2" width="69.125" style="12" customWidth="1"/>
    <col min="3" max="3" width="7.625" style="10" customWidth="1"/>
    <col min="4" max="4" width="10.25" style="11" bestFit="1" customWidth="1"/>
    <col min="5" max="5" width="22.125" style="12" bestFit="1" customWidth="1"/>
    <col min="6" max="6" width="5.125" style="20" customWidth="1"/>
    <col min="7" max="7" width="7.875" style="20" bestFit="1" customWidth="1"/>
    <col min="8" max="8" width="11.125" style="20" customWidth="1"/>
    <col min="9" max="9" width="34.75" style="12" customWidth="1"/>
    <col min="10" max="10" width="5.75" style="10" customWidth="1"/>
    <col min="11" max="11" width="11.125" style="25" bestFit="1" customWidth="1"/>
    <col min="12" max="12" width="12.375" style="20" customWidth="1"/>
    <col min="13" max="13" width="14.75" style="20" customWidth="1"/>
    <col min="14" max="14" width="21.25" style="20" customWidth="1"/>
    <col min="15" max="16" width="9.125" style="20"/>
    <col min="17" max="17" width="8.125" style="20" customWidth="1"/>
    <col min="18" max="16384" width="9.125" style="20"/>
  </cols>
  <sheetData>
    <row r="1" spans="1:20" x14ac:dyDescent="0.2">
      <c r="A1" s="17"/>
      <c r="B1" s="18"/>
      <c r="C1" s="2"/>
      <c r="D1" s="14"/>
      <c r="F1" s="19"/>
      <c r="G1" s="19"/>
      <c r="I1" s="132" t="s">
        <v>10</v>
      </c>
      <c r="J1" s="132"/>
      <c r="K1" s="132"/>
      <c r="L1" s="132"/>
      <c r="P1" s="130"/>
      <c r="Q1" s="130"/>
      <c r="R1" s="130"/>
      <c r="S1" s="130"/>
      <c r="T1" s="130"/>
    </row>
    <row r="2" spans="1:20" x14ac:dyDescent="0.2">
      <c r="B2" s="21"/>
      <c r="C2" s="2"/>
      <c r="D2" s="14"/>
      <c r="F2" s="19"/>
      <c r="G2" s="19"/>
      <c r="I2" s="30" t="s">
        <v>41</v>
      </c>
      <c r="J2" s="22"/>
      <c r="K2" s="23"/>
      <c r="L2" s="22"/>
      <c r="S2" s="24"/>
    </row>
    <row r="3" spans="1:20" x14ac:dyDescent="0.2">
      <c r="D3" s="14"/>
      <c r="F3" s="19"/>
      <c r="G3" s="19"/>
      <c r="I3" s="30" t="s">
        <v>42</v>
      </c>
      <c r="J3" s="22"/>
      <c r="K3" s="23"/>
      <c r="L3" s="22"/>
      <c r="P3" s="131"/>
      <c r="Q3" s="131"/>
      <c r="R3" s="131"/>
      <c r="S3" s="131"/>
      <c r="T3" s="131"/>
    </row>
    <row r="4" spans="1:20" x14ac:dyDescent="0.2">
      <c r="B4" s="21"/>
      <c r="C4" s="2"/>
      <c r="D4" s="14"/>
      <c r="F4" s="19"/>
      <c r="G4" s="19"/>
      <c r="I4" s="30" t="s">
        <v>66</v>
      </c>
      <c r="J4" s="22"/>
      <c r="K4" s="23"/>
      <c r="L4" s="22"/>
      <c r="P4" s="131"/>
      <c r="Q4" s="131"/>
      <c r="R4" s="131"/>
      <c r="S4" s="131"/>
      <c r="T4" s="131"/>
    </row>
    <row r="5" spans="1:20" x14ac:dyDescent="0.2">
      <c r="B5" s="21"/>
      <c r="C5" s="2"/>
      <c r="D5" s="14"/>
      <c r="F5" s="19"/>
      <c r="G5" s="19"/>
      <c r="H5" s="12"/>
      <c r="L5" s="12"/>
    </row>
    <row r="6" spans="1:20" s="1" customFormat="1" x14ac:dyDescent="0.2">
      <c r="A6" s="135" t="s">
        <v>28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</row>
    <row r="7" spans="1:20" s="1" customFormat="1" x14ac:dyDescent="0.2">
      <c r="A7" s="111" t="s">
        <v>89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</row>
    <row r="8" spans="1:20" s="1" customFormat="1" x14ac:dyDescent="0.2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</row>
    <row r="9" spans="1:20" s="1" customFormat="1" x14ac:dyDescent="0.2">
      <c r="A9" s="112"/>
      <c r="B9" s="117" t="s">
        <v>0</v>
      </c>
      <c r="C9" s="113" t="s">
        <v>5</v>
      </c>
      <c r="D9" s="119" t="s">
        <v>1</v>
      </c>
      <c r="E9" s="112" t="s">
        <v>3</v>
      </c>
      <c r="F9" s="112"/>
      <c r="G9" s="112"/>
      <c r="H9" s="112"/>
      <c r="I9" s="112" t="s">
        <v>6</v>
      </c>
      <c r="J9" s="112"/>
      <c r="K9" s="112"/>
      <c r="L9" s="112"/>
    </row>
    <row r="10" spans="1:20" s="1" customFormat="1" ht="27.2" x14ac:dyDescent="0.2">
      <c r="A10" s="113"/>
      <c r="B10" s="118"/>
      <c r="C10" s="121"/>
      <c r="D10" s="120"/>
      <c r="E10" s="15" t="s">
        <v>2</v>
      </c>
      <c r="F10" s="15" t="s">
        <v>4</v>
      </c>
      <c r="G10" s="15" t="s">
        <v>44</v>
      </c>
      <c r="H10" s="15" t="s">
        <v>7</v>
      </c>
      <c r="I10" s="15" t="s">
        <v>2</v>
      </c>
      <c r="J10" s="15" t="s">
        <v>4</v>
      </c>
      <c r="K10" s="16" t="s">
        <v>1</v>
      </c>
      <c r="L10" s="15" t="s">
        <v>9</v>
      </c>
      <c r="M10" s="133"/>
      <c r="N10" s="134"/>
      <c r="O10" s="134"/>
    </row>
    <row r="11" spans="1:20" s="1" customFormat="1" x14ac:dyDescent="0.2">
      <c r="A11" s="126" t="s">
        <v>88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8"/>
    </row>
    <row r="12" spans="1:20" s="1" customFormat="1" ht="40.75" customHeight="1" x14ac:dyDescent="0.2">
      <c r="A12" s="101" t="s">
        <v>8</v>
      </c>
      <c r="B12" s="122" t="s">
        <v>24</v>
      </c>
      <c r="C12" s="104" t="s">
        <v>13</v>
      </c>
      <c r="D12" s="129">
        <v>1684</v>
      </c>
      <c r="E12" s="98"/>
      <c r="F12" s="104"/>
      <c r="G12" s="104"/>
      <c r="H12" s="104"/>
      <c r="I12" s="56" t="s">
        <v>23</v>
      </c>
      <c r="J12" s="4" t="s">
        <v>13</v>
      </c>
      <c r="K12" s="58">
        <v>1684</v>
      </c>
      <c r="L12" s="8" t="s">
        <v>17</v>
      </c>
      <c r="M12" s="136"/>
      <c r="N12" s="137"/>
    </row>
    <row r="13" spans="1:20" s="1" customFormat="1" x14ac:dyDescent="0.2">
      <c r="A13" s="103"/>
      <c r="B13" s="124"/>
      <c r="C13" s="106"/>
      <c r="D13" s="96"/>
      <c r="E13" s="100"/>
      <c r="F13" s="106"/>
      <c r="G13" s="106"/>
      <c r="H13" s="106"/>
      <c r="I13" s="3" t="s">
        <v>27</v>
      </c>
      <c r="J13" s="4" t="s">
        <v>25</v>
      </c>
      <c r="K13" s="58">
        <v>5</v>
      </c>
      <c r="L13" s="8" t="s">
        <v>17</v>
      </c>
    </row>
    <row r="14" spans="1:20" s="1" customFormat="1" x14ac:dyDescent="0.2">
      <c r="A14" s="97" t="s">
        <v>46</v>
      </c>
      <c r="B14" s="122" t="s">
        <v>18</v>
      </c>
      <c r="C14" s="91" t="s">
        <v>13</v>
      </c>
      <c r="D14" s="94">
        <v>40</v>
      </c>
      <c r="E14" s="138"/>
      <c r="F14" s="108"/>
      <c r="G14" s="108"/>
      <c r="H14" s="108"/>
      <c r="I14" s="28" t="s">
        <v>40</v>
      </c>
      <c r="J14" s="4" t="s">
        <v>13</v>
      </c>
      <c r="K14" s="58">
        <v>40</v>
      </c>
      <c r="L14" s="8" t="s">
        <v>17</v>
      </c>
    </row>
    <row r="15" spans="1:20" s="1" customFormat="1" x14ac:dyDescent="0.2">
      <c r="A15" s="97"/>
      <c r="B15" s="123"/>
      <c r="C15" s="92"/>
      <c r="D15" s="95"/>
      <c r="E15" s="139"/>
      <c r="F15" s="109"/>
      <c r="G15" s="109"/>
      <c r="H15" s="109"/>
      <c r="I15" s="3" t="s">
        <v>19</v>
      </c>
      <c r="J15" s="4" t="s">
        <v>13</v>
      </c>
      <c r="K15" s="58">
        <v>40</v>
      </c>
      <c r="L15" s="8" t="s">
        <v>17</v>
      </c>
    </row>
    <row r="16" spans="1:20" s="1" customFormat="1" x14ac:dyDescent="0.2">
      <c r="A16" s="97"/>
      <c r="B16" s="123"/>
      <c r="C16" s="92"/>
      <c r="D16" s="95"/>
      <c r="E16" s="139"/>
      <c r="F16" s="109"/>
      <c r="G16" s="109"/>
      <c r="H16" s="109"/>
      <c r="I16" s="3" t="s">
        <v>87</v>
      </c>
      <c r="J16" s="4" t="s">
        <v>20</v>
      </c>
      <c r="K16" s="58">
        <v>50</v>
      </c>
      <c r="L16" s="82" t="s">
        <v>17</v>
      </c>
    </row>
    <row r="17" spans="1:13" s="1" customFormat="1" ht="27.2" x14ac:dyDescent="0.2">
      <c r="A17" s="97"/>
      <c r="B17" s="124"/>
      <c r="C17" s="93"/>
      <c r="D17" s="96"/>
      <c r="E17" s="140"/>
      <c r="F17" s="110"/>
      <c r="G17" s="110"/>
      <c r="H17" s="110"/>
      <c r="I17" s="3" t="s">
        <v>43</v>
      </c>
      <c r="J17" s="4" t="s">
        <v>20</v>
      </c>
      <c r="K17" s="58">
        <v>5</v>
      </c>
      <c r="L17" s="8" t="s">
        <v>17</v>
      </c>
      <c r="M17" s="84"/>
    </row>
    <row r="18" spans="1:13" s="1" customFormat="1" x14ac:dyDescent="0.2">
      <c r="A18" s="31" t="s">
        <v>11</v>
      </c>
      <c r="B18" s="51" t="s">
        <v>21</v>
      </c>
      <c r="C18" s="53" t="s">
        <v>13</v>
      </c>
      <c r="D18" s="52">
        <v>28</v>
      </c>
      <c r="E18" s="59"/>
      <c r="F18" s="60"/>
      <c r="G18" s="60"/>
      <c r="H18" s="60"/>
      <c r="I18" s="28" t="s">
        <v>40</v>
      </c>
      <c r="J18" s="4" t="s">
        <v>13</v>
      </c>
      <c r="K18" s="58">
        <v>28</v>
      </c>
      <c r="L18" s="8" t="s">
        <v>17</v>
      </c>
    </row>
    <row r="19" spans="1:13" s="1" customFormat="1" ht="27.2" x14ac:dyDescent="0.2">
      <c r="A19" s="31" t="s">
        <v>12</v>
      </c>
      <c r="B19" s="51" t="s">
        <v>22</v>
      </c>
      <c r="C19" s="53" t="s">
        <v>13</v>
      </c>
      <c r="D19" s="33">
        <f>(12*2.8)+(18*4.2)+(12*4.2)+(6*1.4)+(3*6)</f>
        <v>186.00000000000003</v>
      </c>
      <c r="E19" s="59"/>
      <c r="F19" s="60"/>
      <c r="G19" s="60"/>
      <c r="H19" s="60"/>
      <c r="I19" s="3" t="s">
        <v>23</v>
      </c>
      <c r="J19" s="4" t="s">
        <v>13</v>
      </c>
      <c r="K19" s="70">
        <v>186</v>
      </c>
      <c r="L19" s="8" t="s">
        <v>17</v>
      </c>
    </row>
    <row r="20" spans="1:13" ht="40.75" x14ac:dyDescent="0.2">
      <c r="A20" s="97" t="s">
        <v>15</v>
      </c>
      <c r="B20" s="114" t="s">
        <v>36</v>
      </c>
      <c r="C20" s="91" t="s">
        <v>13</v>
      </c>
      <c r="D20" s="94">
        <v>35</v>
      </c>
      <c r="E20" s="61"/>
      <c r="F20" s="62"/>
      <c r="G20" s="62"/>
      <c r="H20" s="62"/>
      <c r="I20" s="63" t="s">
        <v>29</v>
      </c>
      <c r="J20" s="4" t="s">
        <v>13</v>
      </c>
      <c r="K20" s="64">
        <v>35</v>
      </c>
      <c r="L20" s="8" t="s">
        <v>17</v>
      </c>
      <c r="M20" s="26"/>
    </row>
    <row r="21" spans="1:13" ht="40.75" x14ac:dyDescent="0.2">
      <c r="A21" s="97"/>
      <c r="B21" s="115"/>
      <c r="C21" s="92"/>
      <c r="D21" s="95"/>
      <c r="E21" s="61"/>
      <c r="F21" s="62"/>
      <c r="G21" s="62"/>
      <c r="H21" s="62"/>
      <c r="I21" s="63" t="s">
        <v>31</v>
      </c>
      <c r="J21" s="4" t="s">
        <v>13</v>
      </c>
      <c r="K21" s="64">
        <v>35</v>
      </c>
      <c r="L21" s="8" t="s">
        <v>17</v>
      </c>
      <c r="M21" s="26"/>
    </row>
    <row r="22" spans="1:13" x14ac:dyDescent="0.2">
      <c r="A22" s="97"/>
      <c r="B22" s="115"/>
      <c r="C22" s="92"/>
      <c r="D22" s="95"/>
      <c r="E22" s="61"/>
      <c r="F22" s="62"/>
      <c r="G22" s="62"/>
      <c r="H22" s="62"/>
      <c r="I22" s="63" t="s">
        <v>30</v>
      </c>
      <c r="J22" s="4" t="s">
        <v>20</v>
      </c>
      <c r="K22" s="64">
        <v>4</v>
      </c>
      <c r="L22" s="8" t="s">
        <v>17</v>
      </c>
      <c r="M22" s="26"/>
    </row>
    <row r="23" spans="1:13" ht="27.2" x14ac:dyDescent="0.2">
      <c r="A23" s="97"/>
      <c r="B23" s="116"/>
      <c r="C23" s="93"/>
      <c r="D23" s="96"/>
      <c r="E23" s="61"/>
      <c r="F23" s="62"/>
      <c r="G23" s="62"/>
      <c r="H23" s="62"/>
      <c r="I23" s="63" t="s">
        <v>32</v>
      </c>
      <c r="J23" s="4" t="s">
        <v>20</v>
      </c>
      <c r="K23" s="64">
        <v>5</v>
      </c>
      <c r="L23" s="8" t="s">
        <v>17</v>
      </c>
      <c r="M23" s="26"/>
    </row>
    <row r="24" spans="1:13" ht="40.75" x14ac:dyDescent="0.2">
      <c r="A24" s="125" t="s">
        <v>70</v>
      </c>
      <c r="B24" s="122" t="s">
        <v>37</v>
      </c>
      <c r="C24" s="104" t="s">
        <v>20</v>
      </c>
      <c r="D24" s="94">
        <f>6+32</f>
        <v>38</v>
      </c>
      <c r="E24" s="56"/>
      <c r="F24" s="38"/>
      <c r="G24" s="38"/>
      <c r="H24" s="38"/>
      <c r="I24" s="56" t="s">
        <v>49</v>
      </c>
      <c r="J24" s="34" t="s">
        <v>20</v>
      </c>
      <c r="K24" s="58">
        <v>38</v>
      </c>
      <c r="L24" s="8" t="s">
        <v>17</v>
      </c>
      <c r="M24" s="26"/>
    </row>
    <row r="25" spans="1:13" ht="40.75" x14ac:dyDescent="0.2">
      <c r="A25" s="125"/>
      <c r="B25" s="123"/>
      <c r="C25" s="105"/>
      <c r="D25" s="95"/>
      <c r="E25" s="56"/>
      <c r="F25" s="38"/>
      <c r="G25" s="38"/>
      <c r="H25" s="38"/>
      <c r="I25" s="56" t="s">
        <v>45</v>
      </c>
      <c r="J25" s="34" t="s">
        <v>20</v>
      </c>
      <c r="K25" s="58">
        <v>18</v>
      </c>
      <c r="L25" s="8" t="s">
        <v>17</v>
      </c>
      <c r="M25" s="26"/>
    </row>
    <row r="26" spans="1:13" ht="40.75" x14ac:dyDescent="0.2">
      <c r="A26" s="125"/>
      <c r="B26" s="124"/>
      <c r="C26" s="106"/>
      <c r="D26" s="96"/>
      <c r="E26" s="56"/>
      <c r="F26" s="38"/>
      <c r="G26" s="38"/>
      <c r="H26" s="38"/>
      <c r="I26" s="56" t="s">
        <v>33</v>
      </c>
      <c r="J26" s="34" t="s">
        <v>20</v>
      </c>
      <c r="K26" s="58">
        <v>2</v>
      </c>
      <c r="L26" s="8" t="s">
        <v>17</v>
      </c>
      <c r="M26" s="26"/>
    </row>
    <row r="27" spans="1:13" ht="54.35" x14ac:dyDescent="0.2">
      <c r="A27" s="125" t="s">
        <v>16</v>
      </c>
      <c r="B27" s="98" t="s">
        <v>38</v>
      </c>
      <c r="C27" s="104" t="s">
        <v>20</v>
      </c>
      <c r="D27" s="94">
        <v>34</v>
      </c>
      <c r="E27" s="56"/>
      <c r="F27" s="38"/>
      <c r="G27" s="38"/>
      <c r="H27" s="38"/>
      <c r="I27" s="56" t="s">
        <v>34</v>
      </c>
      <c r="J27" s="34" t="s">
        <v>20</v>
      </c>
      <c r="K27" s="58">
        <v>52</v>
      </c>
      <c r="L27" s="8" t="s">
        <v>17</v>
      </c>
      <c r="M27" s="26"/>
    </row>
    <row r="28" spans="1:13" ht="54.35" x14ac:dyDescent="0.2">
      <c r="A28" s="125"/>
      <c r="B28" s="99"/>
      <c r="C28" s="105"/>
      <c r="D28" s="95"/>
      <c r="E28" s="56"/>
      <c r="F28" s="38"/>
      <c r="G28" s="38"/>
      <c r="H28" s="38"/>
      <c r="I28" s="56" t="s">
        <v>58</v>
      </c>
      <c r="J28" s="34" t="s">
        <v>20</v>
      </c>
      <c r="K28" s="58">
        <v>2</v>
      </c>
      <c r="L28" s="47" t="s">
        <v>17</v>
      </c>
      <c r="M28" s="50"/>
    </row>
    <row r="29" spans="1:13" ht="40.75" x14ac:dyDescent="0.2">
      <c r="A29" s="125"/>
      <c r="B29" s="99"/>
      <c r="C29" s="105"/>
      <c r="D29" s="95"/>
      <c r="E29" s="56"/>
      <c r="F29" s="38"/>
      <c r="G29" s="38"/>
      <c r="H29" s="38"/>
      <c r="I29" s="56" t="s">
        <v>33</v>
      </c>
      <c r="J29" s="34" t="s">
        <v>20</v>
      </c>
      <c r="K29" s="65">
        <v>28</v>
      </c>
      <c r="L29" s="8" t="s">
        <v>17</v>
      </c>
      <c r="M29" s="26"/>
    </row>
    <row r="30" spans="1:13" ht="54.35" x14ac:dyDescent="0.2">
      <c r="A30" s="125"/>
      <c r="B30" s="100"/>
      <c r="C30" s="106"/>
      <c r="D30" s="96"/>
      <c r="E30" s="56"/>
      <c r="F30" s="38"/>
      <c r="G30" s="38"/>
      <c r="H30" s="38"/>
      <c r="I30" s="56" t="s">
        <v>35</v>
      </c>
      <c r="J30" s="66" t="s">
        <v>20</v>
      </c>
      <c r="K30" s="65">
        <v>2</v>
      </c>
      <c r="L30" s="7" t="s">
        <v>17</v>
      </c>
      <c r="M30" s="26"/>
    </row>
    <row r="31" spans="1:13" ht="54.35" x14ac:dyDescent="0.2">
      <c r="A31" s="101" t="s">
        <v>54</v>
      </c>
      <c r="B31" s="98" t="s">
        <v>59</v>
      </c>
      <c r="C31" s="104" t="s">
        <v>20</v>
      </c>
      <c r="D31" s="94">
        <v>13</v>
      </c>
      <c r="E31" s="56"/>
      <c r="F31" s="38"/>
      <c r="G31" s="38"/>
      <c r="H31" s="38"/>
      <c r="I31" s="56" t="s">
        <v>63</v>
      </c>
      <c r="J31" s="66" t="s">
        <v>20</v>
      </c>
      <c r="K31" s="65">
        <v>11</v>
      </c>
      <c r="L31" s="85" t="s">
        <v>17</v>
      </c>
      <c r="M31" s="26"/>
    </row>
    <row r="32" spans="1:13" ht="54.35" x14ac:dyDescent="0.2">
      <c r="A32" s="102"/>
      <c r="B32" s="99"/>
      <c r="C32" s="105"/>
      <c r="D32" s="95"/>
      <c r="E32" s="56"/>
      <c r="F32" s="38"/>
      <c r="G32" s="38"/>
      <c r="H32" s="38"/>
      <c r="I32" s="56" t="s">
        <v>64</v>
      </c>
      <c r="J32" s="66" t="s">
        <v>20</v>
      </c>
      <c r="K32" s="65">
        <v>2</v>
      </c>
      <c r="L32" s="86"/>
      <c r="M32" s="26"/>
    </row>
    <row r="33" spans="1:13" ht="40.75" x14ac:dyDescent="0.2">
      <c r="A33" s="102"/>
      <c r="B33" s="99"/>
      <c r="C33" s="105"/>
      <c r="D33" s="95"/>
      <c r="E33" s="56"/>
      <c r="F33" s="38"/>
      <c r="G33" s="38"/>
      <c r="H33" s="38"/>
      <c r="I33" s="56" t="s">
        <v>60</v>
      </c>
      <c r="J33" s="66" t="s">
        <v>20</v>
      </c>
      <c r="K33" s="65">
        <v>2</v>
      </c>
      <c r="L33" s="86"/>
      <c r="M33" s="26"/>
    </row>
    <row r="34" spans="1:13" ht="40.75" x14ac:dyDescent="0.2">
      <c r="A34" s="102"/>
      <c r="B34" s="99"/>
      <c r="C34" s="105"/>
      <c r="D34" s="95"/>
      <c r="E34" s="56"/>
      <c r="F34" s="38"/>
      <c r="G34" s="38"/>
      <c r="H34" s="38"/>
      <c r="I34" s="56" t="s">
        <v>61</v>
      </c>
      <c r="J34" s="34" t="s">
        <v>20</v>
      </c>
      <c r="K34" s="65">
        <v>1</v>
      </c>
      <c r="L34" s="86"/>
      <c r="M34" s="26"/>
    </row>
    <row r="35" spans="1:13" ht="40.75" x14ac:dyDescent="0.2">
      <c r="A35" s="103"/>
      <c r="B35" s="100"/>
      <c r="C35" s="106"/>
      <c r="D35" s="96"/>
      <c r="E35" s="56"/>
      <c r="F35" s="38"/>
      <c r="G35" s="38"/>
      <c r="H35" s="38"/>
      <c r="I35" s="56" t="s">
        <v>62</v>
      </c>
      <c r="J35" s="34" t="s">
        <v>20</v>
      </c>
      <c r="K35" s="65">
        <v>1</v>
      </c>
      <c r="L35" s="87"/>
      <c r="M35" s="26"/>
    </row>
    <row r="36" spans="1:13" ht="40.75" x14ac:dyDescent="0.2">
      <c r="A36" s="46" t="s">
        <v>71</v>
      </c>
      <c r="B36" s="55" t="s">
        <v>68</v>
      </c>
      <c r="C36" s="6" t="s">
        <v>20</v>
      </c>
      <c r="D36" s="52">
        <v>3</v>
      </c>
      <c r="E36" s="56"/>
      <c r="F36" s="38"/>
      <c r="G36" s="38"/>
      <c r="H36" s="38"/>
      <c r="I36" s="56" t="s">
        <v>69</v>
      </c>
      <c r="J36" s="34" t="s">
        <v>20</v>
      </c>
      <c r="K36" s="67">
        <v>3</v>
      </c>
      <c r="L36" s="48" t="s">
        <v>17</v>
      </c>
      <c r="M36" s="50"/>
    </row>
    <row r="37" spans="1:13" ht="40.75" x14ac:dyDescent="0.2">
      <c r="A37" s="46" t="s">
        <v>14</v>
      </c>
      <c r="B37" s="55" t="s">
        <v>65</v>
      </c>
      <c r="C37" s="6" t="s">
        <v>20</v>
      </c>
      <c r="D37" s="52">
        <v>1</v>
      </c>
      <c r="E37" s="56"/>
      <c r="F37" s="38"/>
      <c r="G37" s="38"/>
      <c r="H37" s="38"/>
      <c r="I37" s="56" t="s">
        <v>67</v>
      </c>
      <c r="J37" s="34" t="s">
        <v>20</v>
      </c>
      <c r="K37" s="65">
        <v>1</v>
      </c>
      <c r="L37" s="48" t="s">
        <v>17</v>
      </c>
      <c r="M37" s="50"/>
    </row>
    <row r="38" spans="1:13" x14ac:dyDescent="0.2">
      <c r="A38" s="49" t="s">
        <v>72</v>
      </c>
      <c r="B38" s="35" t="s">
        <v>26</v>
      </c>
      <c r="C38" s="32" t="s">
        <v>20</v>
      </c>
      <c r="D38" s="33">
        <v>2</v>
      </c>
      <c r="E38" s="61"/>
      <c r="F38" s="62"/>
      <c r="G38" s="62"/>
      <c r="H38" s="62"/>
      <c r="I38" s="56"/>
      <c r="J38" s="34"/>
      <c r="K38" s="65"/>
      <c r="L38" s="49" t="s">
        <v>17</v>
      </c>
      <c r="M38" s="9"/>
    </row>
    <row r="39" spans="1:13" x14ac:dyDescent="0.2">
      <c r="A39" s="49" t="s">
        <v>55</v>
      </c>
      <c r="B39" s="35" t="s">
        <v>81</v>
      </c>
      <c r="C39" s="32" t="s">
        <v>20</v>
      </c>
      <c r="D39" s="33">
        <v>67</v>
      </c>
      <c r="E39" s="61"/>
      <c r="F39" s="62"/>
      <c r="G39" s="62"/>
      <c r="H39" s="62"/>
      <c r="I39" s="56"/>
      <c r="J39" s="34"/>
      <c r="K39" s="65"/>
      <c r="L39" s="49" t="s">
        <v>17</v>
      </c>
      <c r="M39" s="9"/>
    </row>
    <row r="40" spans="1:13" ht="27.2" x14ac:dyDescent="0.2">
      <c r="A40" s="85" t="s">
        <v>56</v>
      </c>
      <c r="B40" s="122" t="s">
        <v>47</v>
      </c>
      <c r="C40" s="91" t="s">
        <v>20</v>
      </c>
      <c r="D40" s="71">
        <v>67</v>
      </c>
      <c r="E40" s="61"/>
      <c r="F40" s="62"/>
      <c r="G40" s="62"/>
      <c r="H40" s="62"/>
      <c r="I40" s="36" t="s">
        <v>80</v>
      </c>
      <c r="J40" s="37" t="s">
        <v>20</v>
      </c>
      <c r="K40" s="83">
        <v>67</v>
      </c>
      <c r="L40" s="82" t="s">
        <v>17</v>
      </c>
      <c r="M40" s="9"/>
    </row>
    <row r="41" spans="1:13" ht="30.75" customHeight="1" x14ac:dyDescent="0.2">
      <c r="A41" s="87"/>
      <c r="B41" s="124"/>
      <c r="C41" s="93"/>
      <c r="D41" s="33">
        <v>67</v>
      </c>
      <c r="E41" s="5"/>
      <c r="F41" s="5"/>
      <c r="G41" s="5"/>
      <c r="H41" s="5"/>
      <c r="I41" s="36" t="s">
        <v>48</v>
      </c>
      <c r="J41" s="37" t="s">
        <v>20</v>
      </c>
      <c r="K41" s="33">
        <v>67</v>
      </c>
      <c r="L41" s="49" t="s">
        <v>17</v>
      </c>
      <c r="M41" s="9"/>
    </row>
    <row r="42" spans="1:13" ht="30.75" customHeight="1" x14ac:dyDescent="0.2">
      <c r="A42" s="85" t="s">
        <v>57</v>
      </c>
      <c r="B42" s="88" t="s">
        <v>84</v>
      </c>
      <c r="C42" s="91" t="s">
        <v>39</v>
      </c>
      <c r="D42" s="94">
        <v>1</v>
      </c>
      <c r="E42" s="56"/>
      <c r="F42" s="32"/>
      <c r="G42" s="33"/>
      <c r="H42" s="34"/>
      <c r="I42" s="28" t="s">
        <v>73</v>
      </c>
      <c r="J42" s="53" t="s">
        <v>20</v>
      </c>
      <c r="K42" s="33">
        <v>1</v>
      </c>
      <c r="L42" s="85" t="s">
        <v>17</v>
      </c>
      <c r="M42" s="57"/>
    </row>
    <row r="43" spans="1:13" ht="30.75" customHeight="1" x14ac:dyDescent="0.2">
      <c r="A43" s="86"/>
      <c r="B43" s="89"/>
      <c r="C43" s="92"/>
      <c r="D43" s="95"/>
      <c r="E43" s="56"/>
      <c r="F43" s="32"/>
      <c r="G43" s="33"/>
      <c r="H43" s="34"/>
      <c r="I43" s="63" t="s">
        <v>74</v>
      </c>
      <c r="J43" s="53" t="s">
        <v>20</v>
      </c>
      <c r="K43" s="33">
        <v>2</v>
      </c>
      <c r="L43" s="86"/>
      <c r="M43" s="57"/>
    </row>
    <row r="44" spans="1:13" ht="30.75" customHeight="1" x14ac:dyDescent="0.2">
      <c r="A44" s="86"/>
      <c r="B44" s="89"/>
      <c r="C44" s="92"/>
      <c r="D44" s="95"/>
      <c r="E44" s="56"/>
      <c r="F44" s="38"/>
      <c r="G44" s="38"/>
      <c r="H44" s="38"/>
      <c r="I44" s="29" t="s">
        <v>75</v>
      </c>
      <c r="J44" s="53" t="s">
        <v>20</v>
      </c>
      <c r="K44" s="33">
        <v>1</v>
      </c>
      <c r="L44" s="86"/>
      <c r="M44" s="57"/>
    </row>
    <row r="45" spans="1:13" ht="67.95" x14ac:dyDescent="0.2">
      <c r="A45" s="86"/>
      <c r="B45" s="89"/>
      <c r="C45" s="92"/>
      <c r="D45" s="95"/>
      <c r="E45" s="55"/>
      <c r="F45" s="68"/>
      <c r="G45" s="68"/>
      <c r="H45" s="68"/>
      <c r="I45" s="29" t="s">
        <v>79</v>
      </c>
      <c r="J45" s="53" t="s">
        <v>20</v>
      </c>
      <c r="K45" s="69">
        <v>1</v>
      </c>
      <c r="L45" s="86"/>
      <c r="M45" s="50"/>
    </row>
    <row r="46" spans="1:13" ht="30.75" customHeight="1" x14ac:dyDescent="0.2">
      <c r="A46" s="86"/>
      <c r="B46" s="89"/>
      <c r="C46" s="92"/>
      <c r="D46" s="95"/>
      <c r="E46" s="55"/>
      <c r="F46" s="68"/>
      <c r="G46" s="68"/>
      <c r="H46" s="68"/>
      <c r="I46" s="29" t="s">
        <v>82</v>
      </c>
      <c r="J46" s="53" t="s">
        <v>20</v>
      </c>
      <c r="K46" s="69">
        <v>1</v>
      </c>
      <c r="L46" s="86"/>
      <c r="M46" s="57"/>
    </row>
    <row r="47" spans="1:13" ht="54.35" x14ac:dyDescent="0.2">
      <c r="A47" s="86"/>
      <c r="B47" s="89"/>
      <c r="C47" s="92"/>
      <c r="D47" s="95"/>
      <c r="E47" s="55"/>
      <c r="F47" s="68"/>
      <c r="G47" s="68"/>
      <c r="H47" s="68"/>
      <c r="I47" s="29" t="s">
        <v>78</v>
      </c>
      <c r="J47" s="53" t="s">
        <v>20</v>
      </c>
      <c r="K47" s="69">
        <v>1</v>
      </c>
      <c r="L47" s="87"/>
      <c r="M47" s="57"/>
    </row>
    <row r="48" spans="1:13" ht="30.75" customHeight="1" x14ac:dyDescent="0.2">
      <c r="A48" s="86"/>
      <c r="B48" s="89"/>
      <c r="C48" s="92"/>
      <c r="D48" s="95"/>
      <c r="E48" s="55"/>
      <c r="F48" s="6"/>
      <c r="G48" s="6"/>
      <c r="H48" s="6"/>
      <c r="I48" s="29" t="s">
        <v>76</v>
      </c>
      <c r="J48" s="4" t="s">
        <v>20</v>
      </c>
      <c r="K48" s="69">
        <v>1</v>
      </c>
      <c r="L48" s="13" t="s">
        <v>17</v>
      </c>
      <c r="M48" s="57"/>
    </row>
    <row r="49" spans="1:13" ht="30.75" customHeight="1" x14ac:dyDescent="0.2">
      <c r="A49" s="87"/>
      <c r="B49" s="90"/>
      <c r="C49" s="93"/>
      <c r="D49" s="96"/>
      <c r="E49" s="55"/>
      <c r="F49" s="6"/>
      <c r="G49" s="6"/>
      <c r="H49" s="6"/>
      <c r="I49" s="54" t="s">
        <v>77</v>
      </c>
      <c r="J49" s="37" t="s">
        <v>20</v>
      </c>
      <c r="K49" s="69">
        <v>1</v>
      </c>
      <c r="L49" s="13" t="s">
        <v>17</v>
      </c>
      <c r="M49" s="26"/>
    </row>
    <row r="50" spans="1:13" x14ac:dyDescent="0.2">
      <c r="A50" s="13"/>
      <c r="B50" s="28" t="s">
        <v>85</v>
      </c>
      <c r="C50" s="13" t="s">
        <v>20</v>
      </c>
      <c r="D50" s="78">
        <v>13</v>
      </c>
      <c r="E50" s="79"/>
      <c r="F50" s="80"/>
      <c r="G50" s="80"/>
      <c r="H50" s="80"/>
      <c r="I50" s="79"/>
      <c r="J50" s="13"/>
      <c r="K50" s="81"/>
      <c r="L50" s="13" t="s">
        <v>17</v>
      </c>
      <c r="M50" s="45"/>
    </row>
    <row r="51" spans="1:13" x14ac:dyDescent="0.2">
      <c r="A51" s="72"/>
      <c r="B51" s="73"/>
      <c r="C51" s="72"/>
      <c r="D51" s="74"/>
      <c r="E51" s="75"/>
      <c r="F51" s="45"/>
      <c r="G51" s="45"/>
      <c r="H51" s="45"/>
      <c r="I51" s="75"/>
      <c r="J51" s="72"/>
      <c r="K51" s="76"/>
      <c r="L51" s="77"/>
      <c r="M51" s="45"/>
    </row>
    <row r="52" spans="1:13" x14ac:dyDescent="0.2">
      <c r="B52" s="107" t="s">
        <v>86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</row>
    <row r="53" spans="1:13" x14ac:dyDescent="0.2">
      <c r="B53" s="107" t="s">
        <v>83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</row>
    <row r="55" spans="1:13" ht="15.65" x14ac:dyDescent="0.2">
      <c r="B55" s="39" t="s">
        <v>50</v>
      </c>
      <c r="C55" s="40"/>
      <c r="D55" s="40"/>
      <c r="E55" s="41"/>
      <c r="F55" s="40"/>
      <c r="G55" s="40"/>
      <c r="H55" s="42"/>
    </row>
    <row r="56" spans="1:13" ht="15.65" x14ac:dyDescent="0.2">
      <c r="B56" s="41" t="s">
        <v>51</v>
      </c>
      <c r="C56" s="40"/>
      <c r="D56" s="40"/>
      <c r="E56" s="41"/>
      <c r="F56" s="40"/>
      <c r="G56" s="40"/>
      <c r="H56" s="42"/>
    </row>
    <row r="57" spans="1:13" x14ac:dyDescent="0.2">
      <c r="B57" s="20"/>
      <c r="D57" s="10"/>
      <c r="E57" s="20"/>
      <c r="F57" s="10"/>
      <c r="G57" s="10"/>
    </row>
    <row r="58" spans="1:13" ht="14.95" customHeight="1" x14ac:dyDescent="0.2">
      <c r="B58" s="39" t="s">
        <v>52</v>
      </c>
      <c r="C58" s="43"/>
      <c r="D58" s="43"/>
      <c r="E58" s="44"/>
      <c r="F58" s="43"/>
      <c r="G58" s="43"/>
      <c r="H58" s="44"/>
    </row>
    <row r="59" spans="1:13" ht="15.65" x14ac:dyDescent="0.2">
      <c r="B59" s="41" t="s">
        <v>53</v>
      </c>
      <c r="D59" s="10"/>
      <c r="E59" s="20"/>
      <c r="F59" s="10"/>
      <c r="G59" s="10"/>
    </row>
    <row r="60" spans="1:13" x14ac:dyDescent="0.2">
      <c r="B60" s="20"/>
      <c r="D60" s="10"/>
      <c r="E60" s="20"/>
      <c r="F60" s="10"/>
      <c r="G60" s="10"/>
    </row>
    <row r="61" spans="1:13" x14ac:dyDescent="0.2">
      <c r="B61" s="27"/>
    </row>
    <row r="62" spans="1:13" x14ac:dyDescent="0.2">
      <c r="B62" s="27"/>
    </row>
    <row r="92" spans="2:11" x14ac:dyDescent="0.2">
      <c r="B92" s="20"/>
      <c r="C92" s="20"/>
      <c r="D92" s="20"/>
      <c r="E92" s="20"/>
      <c r="I92" s="20"/>
      <c r="J92" s="20"/>
      <c r="K92" s="20"/>
    </row>
    <row r="93" spans="2:11" x14ac:dyDescent="0.2">
      <c r="B93" s="20"/>
      <c r="C93" s="20"/>
      <c r="D93" s="20"/>
      <c r="E93" s="20"/>
      <c r="I93" s="20"/>
      <c r="J93" s="20"/>
      <c r="K93" s="20"/>
    </row>
    <row r="94" spans="2:11" x14ac:dyDescent="0.2">
      <c r="B94" s="20"/>
      <c r="C94" s="20"/>
      <c r="D94" s="20"/>
      <c r="E94" s="20"/>
      <c r="I94" s="20"/>
      <c r="J94" s="20"/>
      <c r="K94" s="20"/>
    </row>
    <row r="95" spans="2:11" x14ac:dyDescent="0.2">
      <c r="B95" s="20"/>
      <c r="C95" s="20"/>
      <c r="D95" s="20"/>
      <c r="E95" s="20"/>
      <c r="I95" s="20"/>
      <c r="J95" s="20"/>
      <c r="K95" s="20"/>
    </row>
    <row r="96" spans="2:11" x14ac:dyDescent="0.2">
      <c r="B96" s="20"/>
      <c r="C96" s="20"/>
      <c r="D96" s="20"/>
      <c r="E96" s="20"/>
      <c r="I96" s="20"/>
      <c r="J96" s="20"/>
      <c r="K96" s="20"/>
    </row>
    <row r="97" spans="2:11" x14ac:dyDescent="0.2">
      <c r="B97" s="20"/>
      <c r="C97" s="20"/>
      <c r="D97" s="20"/>
      <c r="E97" s="20"/>
      <c r="I97" s="20"/>
      <c r="J97" s="20"/>
      <c r="K97" s="20"/>
    </row>
    <row r="98" spans="2:11" x14ac:dyDescent="0.2">
      <c r="B98" s="20"/>
      <c r="C98" s="20"/>
      <c r="D98" s="20"/>
      <c r="E98" s="20"/>
      <c r="I98" s="20"/>
      <c r="J98" s="20"/>
      <c r="K98" s="20"/>
    </row>
    <row r="99" spans="2:11" x14ac:dyDescent="0.2">
      <c r="B99" s="20"/>
      <c r="C99" s="20"/>
      <c r="D99" s="20"/>
      <c r="E99" s="20"/>
      <c r="I99" s="20"/>
      <c r="J99" s="20"/>
      <c r="K99" s="20"/>
    </row>
    <row r="100" spans="2:11" x14ac:dyDescent="0.2">
      <c r="B100" s="20"/>
      <c r="C100" s="20"/>
      <c r="D100" s="20"/>
      <c r="E100" s="20"/>
      <c r="I100" s="20"/>
      <c r="J100" s="20"/>
      <c r="K100" s="20"/>
    </row>
    <row r="101" spans="2:11" x14ac:dyDescent="0.2">
      <c r="B101" s="20"/>
      <c r="C101" s="20"/>
      <c r="D101" s="20"/>
      <c r="E101" s="20"/>
      <c r="I101" s="20"/>
      <c r="J101" s="20"/>
      <c r="K101" s="20"/>
    </row>
    <row r="102" spans="2:11" x14ac:dyDescent="0.2">
      <c r="B102" s="20"/>
      <c r="C102" s="20"/>
      <c r="D102" s="20"/>
      <c r="E102" s="20"/>
      <c r="I102" s="20"/>
      <c r="J102" s="20"/>
      <c r="K102" s="20"/>
    </row>
    <row r="103" spans="2:11" x14ac:dyDescent="0.2">
      <c r="B103" s="20"/>
      <c r="C103" s="20"/>
      <c r="D103" s="20"/>
      <c r="E103" s="20"/>
      <c r="I103" s="20"/>
      <c r="J103" s="20"/>
      <c r="K103" s="20"/>
    </row>
    <row r="104" spans="2:11" x14ac:dyDescent="0.2">
      <c r="B104" s="20"/>
      <c r="C104" s="20"/>
      <c r="D104" s="20"/>
      <c r="E104" s="20"/>
      <c r="I104" s="20"/>
      <c r="J104" s="20"/>
      <c r="K104" s="20"/>
    </row>
    <row r="105" spans="2:11" x14ac:dyDescent="0.2">
      <c r="B105" s="20"/>
      <c r="C105" s="20"/>
      <c r="D105" s="20"/>
      <c r="E105" s="20"/>
      <c r="I105" s="20"/>
      <c r="J105" s="20"/>
      <c r="K105" s="20"/>
    </row>
    <row r="106" spans="2:11" x14ac:dyDescent="0.2">
      <c r="B106" s="20"/>
      <c r="C106" s="20"/>
      <c r="D106" s="20"/>
      <c r="E106" s="20"/>
      <c r="I106" s="20"/>
      <c r="J106" s="20"/>
      <c r="K106" s="20"/>
    </row>
    <row r="107" spans="2:11" x14ac:dyDescent="0.2">
      <c r="B107" s="20"/>
      <c r="C107" s="20"/>
      <c r="D107" s="20"/>
      <c r="E107" s="20"/>
      <c r="I107" s="20"/>
      <c r="J107" s="20"/>
      <c r="K107" s="20"/>
    </row>
    <row r="108" spans="2:11" x14ac:dyDescent="0.2">
      <c r="B108" s="20"/>
      <c r="C108" s="20"/>
      <c r="D108" s="20"/>
      <c r="E108" s="20"/>
      <c r="I108" s="20"/>
      <c r="J108" s="20"/>
      <c r="K108" s="20"/>
    </row>
    <row r="109" spans="2:11" x14ac:dyDescent="0.2">
      <c r="B109" s="20"/>
      <c r="C109" s="20"/>
      <c r="D109" s="20"/>
      <c r="E109" s="20"/>
      <c r="I109" s="20"/>
      <c r="J109" s="20"/>
      <c r="K109" s="20"/>
    </row>
    <row r="110" spans="2:11" x14ac:dyDescent="0.2">
      <c r="B110" s="20"/>
      <c r="C110" s="20"/>
      <c r="D110" s="20"/>
      <c r="E110" s="20"/>
      <c r="I110" s="20"/>
      <c r="J110" s="20"/>
      <c r="K110" s="20"/>
    </row>
    <row r="111" spans="2:11" x14ac:dyDescent="0.2">
      <c r="B111" s="20"/>
      <c r="C111" s="20"/>
      <c r="D111" s="20"/>
      <c r="E111" s="20"/>
      <c r="I111" s="20"/>
      <c r="J111" s="20"/>
      <c r="K111" s="20"/>
    </row>
    <row r="112" spans="2:11" x14ac:dyDescent="0.2">
      <c r="B112" s="20"/>
      <c r="C112" s="20"/>
      <c r="D112" s="20"/>
      <c r="E112" s="20"/>
      <c r="I112" s="20"/>
      <c r="J112" s="20"/>
      <c r="K112" s="20"/>
    </row>
    <row r="113" spans="2:11" x14ac:dyDescent="0.2">
      <c r="B113" s="20"/>
      <c r="C113" s="20"/>
      <c r="D113" s="20"/>
      <c r="E113" s="20"/>
      <c r="I113" s="20"/>
      <c r="J113" s="20"/>
      <c r="K113" s="20"/>
    </row>
    <row r="114" spans="2:11" x14ac:dyDescent="0.2">
      <c r="B114" s="20"/>
      <c r="C114" s="20"/>
      <c r="D114" s="20"/>
      <c r="E114" s="20"/>
      <c r="I114" s="20"/>
      <c r="J114" s="20"/>
      <c r="K114" s="20"/>
    </row>
    <row r="115" spans="2:11" x14ac:dyDescent="0.2">
      <c r="B115" s="20"/>
      <c r="C115" s="20"/>
      <c r="D115" s="20"/>
      <c r="E115" s="20"/>
      <c r="I115" s="20"/>
      <c r="J115" s="20"/>
      <c r="K115" s="20"/>
    </row>
    <row r="116" spans="2:11" x14ac:dyDescent="0.2">
      <c r="B116" s="20"/>
      <c r="C116" s="20"/>
      <c r="D116" s="20"/>
      <c r="E116" s="20"/>
      <c r="I116" s="20"/>
      <c r="J116" s="20"/>
      <c r="K116" s="20"/>
    </row>
    <row r="117" spans="2:11" x14ac:dyDescent="0.2">
      <c r="B117" s="20"/>
      <c r="C117" s="20"/>
      <c r="D117" s="20"/>
      <c r="E117" s="20"/>
      <c r="I117" s="20"/>
      <c r="J117" s="20"/>
      <c r="K117" s="20"/>
    </row>
    <row r="118" spans="2:11" x14ac:dyDescent="0.2">
      <c r="B118" s="20"/>
      <c r="C118" s="20"/>
      <c r="D118" s="20"/>
      <c r="E118" s="20"/>
      <c r="I118" s="20"/>
      <c r="J118" s="20"/>
      <c r="K118" s="20"/>
    </row>
    <row r="119" spans="2:11" x14ac:dyDescent="0.2">
      <c r="B119" s="20"/>
      <c r="C119" s="20"/>
      <c r="D119" s="20"/>
      <c r="E119" s="20"/>
      <c r="I119" s="20"/>
      <c r="J119" s="20"/>
      <c r="K119" s="20"/>
    </row>
    <row r="120" spans="2:11" x14ac:dyDescent="0.2">
      <c r="B120" s="20"/>
      <c r="C120" s="20"/>
      <c r="D120" s="20"/>
      <c r="E120" s="20"/>
      <c r="I120" s="20"/>
      <c r="J120" s="20"/>
      <c r="K120" s="20"/>
    </row>
  </sheetData>
  <autoFilter ref="A11:L49" xr:uid="{00000000-0009-0000-0000-000000000000}"/>
  <mergeCells count="59">
    <mergeCell ref="B14:B17"/>
    <mergeCell ref="M12:N12"/>
    <mergeCell ref="A40:A41"/>
    <mergeCell ref="B40:B41"/>
    <mergeCell ref="C40:C41"/>
    <mergeCell ref="H14:H17"/>
    <mergeCell ref="B12:B13"/>
    <mergeCell ref="C12:C13"/>
    <mergeCell ref="C14:C17"/>
    <mergeCell ref="D14:D17"/>
    <mergeCell ref="E14:E17"/>
    <mergeCell ref="F14:F17"/>
    <mergeCell ref="A14:A17"/>
    <mergeCell ref="A27:A30"/>
    <mergeCell ref="C27:C30"/>
    <mergeCell ref="D27:D30"/>
    <mergeCell ref="P1:T1"/>
    <mergeCell ref="P3:T3"/>
    <mergeCell ref="P4:T4"/>
    <mergeCell ref="I1:L1"/>
    <mergeCell ref="M10:O10"/>
    <mergeCell ref="A6:L6"/>
    <mergeCell ref="E9:H9"/>
    <mergeCell ref="I9:L9"/>
    <mergeCell ref="A11:L11"/>
    <mergeCell ref="A12:A13"/>
    <mergeCell ref="D12:D13"/>
    <mergeCell ref="E12:E13"/>
    <mergeCell ref="F12:F13"/>
    <mergeCell ref="G12:G13"/>
    <mergeCell ref="B52:M52"/>
    <mergeCell ref="B53:M53"/>
    <mergeCell ref="G14:G17"/>
    <mergeCell ref="A7:L7"/>
    <mergeCell ref="A8:L8"/>
    <mergeCell ref="A9:A10"/>
    <mergeCell ref="H12:H13"/>
    <mergeCell ref="B20:B23"/>
    <mergeCell ref="B9:B10"/>
    <mergeCell ref="D9:D10"/>
    <mergeCell ref="C9:C10"/>
    <mergeCell ref="B24:B26"/>
    <mergeCell ref="A24:A26"/>
    <mergeCell ref="C24:C26"/>
    <mergeCell ref="D24:D26"/>
    <mergeCell ref="B27:B30"/>
    <mergeCell ref="A20:A23"/>
    <mergeCell ref="C20:C23"/>
    <mergeCell ref="D20:D23"/>
    <mergeCell ref="B31:B35"/>
    <mergeCell ref="A31:A35"/>
    <mergeCell ref="C31:C35"/>
    <mergeCell ref="D31:D35"/>
    <mergeCell ref="L31:L35"/>
    <mergeCell ref="L42:L47"/>
    <mergeCell ref="B42:B49"/>
    <mergeCell ref="A42:A49"/>
    <mergeCell ref="C42:C49"/>
    <mergeCell ref="D42:D49"/>
  </mergeCells>
  <phoneticPr fontId="0" type="noConversion"/>
  <printOptions horizontalCentered="1"/>
  <pageMargins left="0.59055118110236227" right="0.19685039370078741" top="0.19685039370078741" bottom="0.19685039370078741" header="0" footer="0"/>
  <pageSetup paperSize="256"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CDD3-1028-4E33-9ACC-E20720134B54}">
  <dimension ref="A1"/>
  <sheetViews>
    <sheetView topLeftCell="A10" workbookViewId="0">
      <selection activeCell="A10" sqref="A10:M146"/>
    </sheetView>
  </sheetViews>
  <sheetFormatPr defaultRowHeight="12.9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��08<5=>20=85 @01>B4. 87<>;-2>-B06><5I5=8508<5=>20=85 @01>B4. 87<>;-2>-B06><5I5=85
</file>

<file path=customXml/item4.xml>��
</file>

<file path=customXml/item5.xml>��
</file>

<file path=customXml/item6.xml>��
</file>

<file path=customXml/item7.xml>��'8A;> M;5<5=B>2 2 AB>;1F5 4. 87<'8A;> M;5<5=B>2 2 AB>;1F5 4. 87<$>@<C;0'8A;> M;5<5=B>2 2 AB>;1F5 4. 87<=0G5=85!C<<0 ?> AB>;1FC >;-2>!C<<0 ?> AB>;1FC >;-2>$>@<C;0!C<<0 ?> AB>;1FC >;-2>=0G5=85!C<<0!C<<0$>@<C;0!C<<0=0G5=8508<5=>20=85 @01>B4. 87<>;-2>-B06><5I5=85'8A;> M;5<5=B>2 2 AB>;1F5 4. 87<4. 87<'8A;> M;5<5=B>2 2 AB>;1F5 4. 87<4. 87<'8A;> M;5<5=B>2 2 AB>;1F5 4. 87<4. 87<!C<<0 ?> AB>;1FC >;-2>>;-2>!C<<0 ?> AB>;1FC >;-2>>;-2>!C<<0 ?> AB>;1FC >;-2>>;-2>'8A;> M;5<5=B>2 2 AB>;1F5 4. 87<'8A;> M;5<5=B>2 2 AB>;1F5 4. 87<$>@<C;0'8A;> M;5<5=B>2 2 AB>;1F5 4. 87<=0G5=85!C<<0 ?> AB>;1FC >;-2>!C<<0 ?> AB>;1FC >;-2>$>@<C;0!C<<0 ?> AB>;1FC >;-2>=0G5=85!C<<0!C<<0$>@<C;0!C<<0=0G5=8508<5=>20=85 @01>B4. 87<>;-2>-B06><5I5=85'8A;> M;5<5=B>2 2 AB>;1F5 4. 87<4. 87<'8A;> M;5<5=B>2 2 AB>;1F5 4. 87<4. 87<'8A;> M;5<5=B>2 2 AB>;1F5 4. 87<4. 87<!C<<0 ?> AB>;1FC >;-2>>;-2>!C<<0 ?> AB>;1FC >;-2>>;-2>!C<<0 ?> AB>;1FC >;-2>>;-2>0B5@80;K-B06><5I5=85 01>B00B5@80;K0B5@80;K-B060B5@80;K><5I5=850B5@80;K0B5@80;K0B5@80;K4. 87<0B5@80;K>;-2>0B5@80;K!C<<0 ?> AB>;1FC >;-2>0B5@80;K\!C<<0 ?> AB>;1FC >;-2>5O2=0O <5@0-B06-B06-B06><5I5=85><5I5=85><5I5=85 01>B0 01>B008<5=>20=85 @01>B 01>B04. 87< 01>B0>;-2> 01>B0-B06 01>B0><5I5=850B5@80;K-B06-B06-B060B5@80;K-B06-B06-B060B5@80;K-B06-B06-B060B5@80;K-B06-B06-B060B5@80;K><5I5=85><5I5=85><5I5=850B5@80;K><5I5=85><5I5=85><5I5=850B5@80;K><5I5=85><5I5=85><5I5=850B5@80;K><5I5=85><5I5=85><5I5=85 01>B0><5I5=85><5I5=85><5I5=85 01>B0><5I5=85><5I5=85><5I5=85 01>B0><5I5=85><5I5=85><5I5=85 01>B0><5I5=85><5I5=85><5I5=85 01>B0-B06-B06-B06 01>B0-B06-B06-B06 01>B0-B06-B06-B06 01>B0-B06-B06-B060B5@80;K-B06><5I5=85 01>B0><5I5=850B5@80;K-B06><5I5=85 01>B00B5@80;K0B5@80;K-B060B5@80;K><5I5=850B5@80;K0B5@80;K0B5@80;K4. 87<0B5@80;K>;-2>0B5@80;K!C<<0 ?> AB>;1FC >;-2>0B5@80;K\!C<<0 ?> AB>;1FC >;-2>5O2=0O <5@0-B06-B06-B06><5I5=85><5I5=85><5I5=85 01>B0 01>B008<5=>20=85 @01>B 01>B04. 87< 01>B0>;-2> 01>B0-B06 01>B0><5I5=850B5@80;K-B06-B06-B06>=5G=0O B>G:0>=5G=0O B>G:00B5@80;K-B06-B06-B060B5@80;K-B06-B06-B060B5@80;K-B06-B06-B060B5@80;K><5I5=85><5I5=85><5I5=85>=5G=0O B>G:0>=5G=0O B>G:00B5@80;K><5I5=85><5I5=85><5I5=850B5@80;K><5I5=85><5I5=85><5I5=850B5@80;K><5I5=85><5I5=85><5I5=85 01>B0><5I5=85><5I5=85><5I5=85>=5G=0O B>G:0>=5G=0O B>G:0 01>B0><5I5=85><5I5=85><5I5=85 01>B0><5I5=85><5I5=85><5I5=85 01>B0><5I5=85><5I5=85><5I5=85 01>B0-B06-B06-B06>=5G=0O B>G:0>=5G=0O B>G:0 01>B0-B06-B06-B06 01>B0-B06-B06-B06 01>B0-B06-B06-B060B5@80;K0B5@80;K!C<<0 ?> AB>;1FC >;-2>!C<<0 ?> AB>;1FC >;-2>$>@<C;0!C<<0 ?> AB>;1FC >;-2>=0G5=85-B06><5I5=850B5@80;K4. 87<>;-2>!C<<0 ?> AB>;1FC >;-2>>;-2>!C<<0 ?> AB>;1FC >;-2>>;-2>!C<<0 ?> AB>;1FC >;-2>>;-2>!C<<0 ?> AB>;1FC >;-2>!C<<0 ?> AB>;1FC >;-2>$>@<C;0!C<<0 ?> AB>;1FC >;-2>=0G5=85-B06><5I5=850B5@80;K4. 87<>;-2>!C<<0 ?> AB>;1FC >;-2>>;-2>!C<<0 ?> AB>;1FC >;-2>>;-2>!C<<0 ?> AB>;1FC >;-2>>;-2>><5I5=85><5I5=85><5I5=85><5I5=85
</file>

<file path=customXml/item8.xml>��08<5=>20=85 @01>B4. 87<>;-2>-B06><5I5=85-B06-B06-B060B5@80;K0B5@80;K-B06><5I5=850B5@80;K4. 87<>;-2> 01>B0 01>B008<5=>20=85 @01>B4. 87<>;-2>-B06><5I5=85><5I5=85><5I5=85><5I5=85
</file>

<file path=customXml/item9.xml>�� 01>B0><5I5=85-B060B5@80;K
</file>

<file path=customXml/item10.xml>��
</file>

<file path=customXml/item11.xml>��!C<<0!C<<0
</file>

<file path=customXml/item12.xml>��
</file>

<file path=customXml/item13.xml>��0B5@80;K-B06><5I5=854. 87<>;-2>0B5@80;K-B06><5I5=854. 87<>;-2>0B5@80;K
</file>

<file path=customXml/item14.xml>��
</file>

<file path=customXml/item15.xml>��><5I5=85
</file>

<file path=customXml/item16.xml>�� 01>B008<5=>20=85 @01>B4. 87<>;-2>-B06><5I5=8508<5=>20=85 @01>B4. 87<>;-2>-B06><5I5=85
</file>

<file path=customXml/item17.xml>��
</file>

<file path=customXml/item18.xml>��-B06-B06-B06
</file>

<file path=customXml/item19.xml>��0B5@80;K-B06><5I5=85 01>B0
</file>

<file path=customXml/item20.xml>��
</file>

<file path=customXml/item21.xml>��><5I5=85><5I5=85><5I5=85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7648C2FC-4DB0-4D88-8F71-CC4525A78023}">
  <ds:schemaRefs/>
</ds:datastoreItem>
</file>

<file path=customXml/itemProps2.xml><?xml version="1.0" encoding="utf-8"?>
<ds:datastoreItem xmlns:ds="http://schemas.openxmlformats.org/officeDocument/2006/customXml" ds:itemID="{F2963F32-4859-4106-A2FC-94D4E43F3F77}">
  <ds:schemaRefs/>
</ds:datastoreItem>
</file>

<file path=customXml/itemProps3.xml><?xml version="1.0" encoding="utf-8"?>
<ds:datastoreItem xmlns:ds="http://schemas.openxmlformats.org/officeDocument/2006/customXml" ds:itemID="{E0F894BA-A6AA-4BB8-BD31-1BA34B6FE2DF}">
  <ds:schemaRefs/>
</ds:datastoreItem>
</file>

<file path=customXml/itemProps4.xml><?xml version="1.0" encoding="utf-8"?>
<ds:datastoreItem xmlns:ds="http://schemas.openxmlformats.org/officeDocument/2006/customXml" ds:itemID="{9AB622A1-8DC5-4313-8C13-4C1DEFDAB21F}">
  <ds:schemaRefs/>
</ds:datastoreItem>
</file>

<file path=customXml/itemProps5.xml><?xml version="1.0" encoding="utf-8"?>
<ds:datastoreItem xmlns:ds="http://schemas.openxmlformats.org/officeDocument/2006/customXml" ds:itemID="{7A9C4B58-44A8-47F8-A472-579B63929B8A}">
  <ds:schemaRefs/>
</ds:datastoreItem>
</file>

<file path=customXml/itemProps6.xml><?xml version="1.0" encoding="utf-8"?>
<ds:datastoreItem xmlns:ds="http://schemas.openxmlformats.org/officeDocument/2006/customXml" ds:itemID="{9769A3E0-C1E4-41D0-BFC9-683B94513F09}">
  <ds:schemaRefs/>
</ds:datastoreItem>
</file>

<file path=customXml/itemProps7.xml><?xml version="1.0" encoding="utf-8"?>
<ds:datastoreItem xmlns:ds="http://schemas.openxmlformats.org/officeDocument/2006/customXml" ds:itemID="{A77B560C-0D8D-4F1F-8647-83BA3535F150}">
  <ds:schemaRefs/>
</ds:datastoreItem>
</file>

<file path=customXml/itemProps8.xml><?xml version="1.0" encoding="utf-8"?>
<ds:datastoreItem xmlns:ds="http://schemas.openxmlformats.org/officeDocument/2006/customXml" ds:itemID="{7A474780-4E1F-459B-BBAC-43875F81CC5F}">
  <ds:schemaRefs/>
</ds:datastoreItem>
</file>

<file path=customXml/itemProps9.xml><?xml version="1.0" encoding="utf-8"?>
<ds:datastoreItem xmlns:ds="http://schemas.openxmlformats.org/officeDocument/2006/customXml" ds:itemID="{CC8B33CB-6213-43ED-A9BF-6957BEB43576}">
  <ds:schemaRefs/>
</ds:datastoreItem>
</file>

<file path=customXml/itemProps10.xml><?xml version="1.0" encoding="utf-8"?>
<ds:datastoreItem xmlns:ds="http://schemas.openxmlformats.org/officeDocument/2006/customXml" ds:itemID="{0D43F839-F45C-4AA4-9F1A-75CDFD405E95}">
  <ds:schemaRefs/>
</ds:datastoreItem>
</file>

<file path=customXml/itemProps11.xml><?xml version="1.0" encoding="utf-8"?>
<ds:datastoreItem xmlns:ds="http://schemas.openxmlformats.org/officeDocument/2006/customXml" ds:itemID="{39D3AB98-ED43-4EFC-B7FD-D70CE9CD5574}">
  <ds:schemaRefs/>
</ds:datastoreItem>
</file>

<file path=customXml/itemProps12.xml><?xml version="1.0" encoding="utf-8"?>
<ds:datastoreItem xmlns:ds="http://schemas.openxmlformats.org/officeDocument/2006/customXml" ds:itemID="{01787C8F-CB7D-440F-9848-104887031062}">
  <ds:schemaRefs/>
</ds:datastoreItem>
</file>

<file path=customXml/itemProps13.xml><?xml version="1.0" encoding="utf-8"?>
<ds:datastoreItem xmlns:ds="http://schemas.openxmlformats.org/officeDocument/2006/customXml" ds:itemID="{7B9ED555-2A0D-4D18-90D7-72AA90E1BBB2}">
  <ds:schemaRefs/>
</ds:datastoreItem>
</file>

<file path=customXml/itemProps14.xml><?xml version="1.0" encoding="utf-8"?>
<ds:datastoreItem xmlns:ds="http://schemas.openxmlformats.org/officeDocument/2006/customXml" ds:itemID="{B5F96E34-3DC4-493A-88B1-5F027AB15A47}">
  <ds:schemaRefs/>
</ds:datastoreItem>
</file>

<file path=customXml/itemProps15.xml><?xml version="1.0" encoding="utf-8"?>
<ds:datastoreItem xmlns:ds="http://schemas.openxmlformats.org/officeDocument/2006/customXml" ds:itemID="{EBE381DF-33A1-4A0B-AF43-BB0C597D9187}">
  <ds:schemaRefs/>
</ds:datastoreItem>
</file>

<file path=customXml/itemProps16.xml><?xml version="1.0" encoding="utf-8"?>
<ds:datastoreItem xmlns:ds="http://schemas.openxmlformats.org/officeDocument/2006/customXml" ds:itemID="{2E2A3998-0EF9-4F47-8522-9E1132737660}">
  <ds:schemaRefs/>
</ds:datastoreItem>
</file>

<file path=customXml/itemProps17.xml><?xml version="1.0" encoding="utf-8"?>
<ds:datastoreItem xmlns:ds="http://schemas.openxmlformats.org/officeDocument/2006/customXml" ds:itemID="{2DC248A3-ED77-4125-BA8A-53518B380209}">
  <ds:schemaRefs/>
</ds:datastoreItem>
</file>

<file path=customXml/itemProps18.xml><?xml version="1.0" encoding="utf-8"?>
<ds:datastoreItem xmlns:ds="http://schemas.openxmlformats.org/officeDocument/2006/customXml" ds:itemID="{3E47C794-C9CE-4C5C-AA82-8A968DCD9FC2}">
  <ds:schemaRefs/>
</ds:datastoreItem>
</file>

<file path=customXml/itemProps19.xml><?xml version="1.0" encoding="utf-8"?>
<ds:datastoreItem xmlns:ds="http://schemas.openxmlformats.org/officeDocument/2006/customXml" ds:itemID="{31F84633-A703-445B-93F3-FA2ADA9CB867}">
  <ds:schemaRefs/>
</ds:datastoreItem>
</file>

<file path=customXml/itemProps20.xml><?xml version="1.0" encoding="utf-8"?>
<ds:datastoreItem xmlns:ds="http://schemas.openxmlformats.org/officeDocument/2006/customXml" ds:itemID="{2A694FA4-CEA5-4EF2-92E1-F3FFBA0D60A6}">
  <ds:schemaRefs>
    <ds:schemaRef ds:uri="http://schemas.microsoft.com/DataMashup"/>
  </ds:schemaRefs>
</ds:datastoreItem>
</file>

<file path=customXml/itemProps21.xml><?xml version="1.0" encoding="utf-8"?>
<ds:datastoreItem xmlns:ds="http://schemas.openxmlformats.org/officeDocument/2006/customXml" ds:itemID="{B9CE2538-36EE-4B6B-9C6A-634C2A3D0644}">
  <ds:schemaRefs/>
</ds:datastoreItem>
</file>

<file path=customXml/itemProps22.xml><?xml version="1.0" encoding="utf-8"?>
<ds:datastoreItem xmlns:ds="http://schemas.openxmlformats.org/officeDocument/2006/customXml" ds:itemID="{9608CDFF-D730-4076-9375-9BB39289417A}">
  <ds:schemaRefs/>
</ds:datastoreItem>
</file>

<file path=customXml/itemProps23.xml><?xml version="1.0" encoding="utf-8"?>
<ds:datastoreItem xmlns:ds="http://schemas.openxmlformats.org/officeDocument/2006/customXml" ds:itemID="{4FBD13D2-3E30-47C0-8C9B-FEDAD67567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СКС Холоднова 11</vt:lpstr>
      <vt:lpstr>Лист1</vt:lpstr>
      <vt:lpstr>'СКС Холоднова 11'!Заголовки_для_печати</vt:lpstr>
      <vt:lpstr>'СКС Холоднова 11'!Область_печати</vt:lpstr>
    </vt:vector>
  </TitlesOfParts>
  <Company>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ischenko</dc:creator>
  <cp:lastModifiedBy>Ульянова Наталья Сергеевна</cp:lastModifiedBy>
  <cp:lastPrinted>2026-06-08T03:27:46Z</cp:lastPrinted>
  <dcterms:created xsi:type="dcterms:W3CDTF">2002-06-27T06:35:29Z</dcterms:created>
  <dcterms:modified xsi:type="dcterms:W3CDTF">2026-06-08T07:35:52Z</dcterms:modified>
</cp:coreProperties>
</file>